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45621"/>
</workbook>
</file>

<file path=xl/calcChain.xml><?xml version="1.0" encoding="utf-8"?>
<calcChain xmlns="http://schemas.openxmlformats.org/spreadsheetml/2006/main">
  <c r="E36" i="1" l="1"/>
  <c r="E31" i="1"/>
</calcChain>
</file>

<file path=xl/sharedStrings.xml><?xml version="1.0" encoding="utf-8"?>
<sst xmlns="http://schemas.openxmlformats.org/spreadsheetml/2006/main" count="143" uniqueCount="124">
  <si>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</si>
  <si>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</si>
  <si>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</si>
  <si>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</si>
  <si>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</si>
  <si>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</si>
  <si>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</si>
  <si>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</si>
  <si>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</si>
  <si>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</si>
  <si>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</si>
  <si>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</si>
  <si>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</si>
  <si>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</si>
  <si>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</si>
  <si>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</si>
  <si>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</si>
  <si>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</si>
  <si>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</si>
  <si>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Замена труб ГВС (подача) в ИТП</t>
  </si>
  <si>
    <r>
      <t>ТЕРр65-15-4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</si>
  <si>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Смена отдельных участков трубопроводов с заготовкой труб в построечных условиях диаметром до 80 мм</t>
  </si>
  <si>
    <t>100 м трубопровода</t>
  </si>
  <si>
    <r>
      <t>0,2</t>
    </r>
    <r>
      <rPr>
        <i/>
        <sz val="6"/>
        <rFont val="Arial"/>
        <family val="2"/>
        <charset val="204"/>
      </rPr>
      <t xml:space="preserve">
20 / 100</t>
    </r>
  </si>
  <si>
    <r>
      <t>ТЕРр65-5-9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</si>
  <si>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100 шт.</t>
  </si>
  <si>
    <r>
      <t>Смена задвижек диаметром 80 мм на шаровые краны диаметром 50мм</t>
    </r>
    <r>
      <rPr>
        <i/>
        <sz val="7"/>
        <rFont val="Arial"/>
        <family val="2"/>
        <charset val="204"/>
      </rPr>
      <t xml:space="preserve">
10 644,99 = 64 194,99 - 100 x 535,50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</si>
  <si>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</si>
  <si>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ТСЦ-302-1836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</si>
  <si>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Кран шаровой муфтовый 11Б27П1, диаметром 50 мм</t>
  </si>
  <si>
    <t>шт.</t>
  </si>
  <si>
    <r>
      <t>ТЕРр65-16-2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</si>
  <si>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100 шт</t>
  </si>
  <si>
    <r>
      <t>Смена резьбы на обвязке насосов ГВС диаметром до 32 мм</t>
    </r>
    <r>
      <rPr>
        <i/>
        <sz val="7"/>
        <rFont val="Arial"/>
        <family val="2"/>
        <charset val="204"/>
      </rPr>
      <t xml:space="preserve">
621,83 = 2 930,83 - 100 x 23,09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</si>
  <si>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</si>
  <si>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r>
      <t>ТСЦ-302-1231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</si>
  <si>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Соединения стальные: переходы, диаметром до 32 мм</t>
  </si>
  <si>
    <t xml:space="preserve">                           Раздел 2. Паркинг</t>
  </si>
  <si>
    <t xml:space="preserve">                           замена трубы - 3м</t>
  </si>
  <si>
    <r>
      <t>ТЕР16-02-005-07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</si>
  <si>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Демонтаж трубопроводов отопления и водоснабжения из стальных электросварных труб диаметром 150 мм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</si>
  <si>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</si>
  <si>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Прокладка трубопроводов отопления и водоснабжения из стальных электросварных труб диаметром 150 мм</t>
  </si>
  <si>
    <r>
      <t>ТЕР16-05-001-02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</si>
  <si>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</si>
  <si>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шт.</t>
  </si>
  <si>
    <r>
      <t>ТСЦ-302-1834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</si>
  <si>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Кран шаровой муфтовый 11Б27П1, диаметром 32 мм</t>
  </si>
  <si>
    <r>
      <t>ТЕРр62-32-2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</si>
  <si>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Окраска масляными составами ранее окрашенных поверхностей труб стальных за 2 раза</t>
  </si>
  <si>
    <t>100 м2 окрашиваемой поверхности</t>
  </si>
  <si>
    <r>
      <t>0,015</t>
    </r>
    <r>
      <rPr>
        <i/>
        <sz val="6"/>
        <rFont val="Arial"/>
        <family val="2"/>
        <charset val="204"/>
      </rPr>
      <t xml:space="preserve">
(3,14*0,159*3) / 100</t>
    </r>
  </si>
  <si>
    <t xml:space="preserve">                           очистка труб от коррозии</t>
  </si>
  <si>
    <r>
      <t>ТЕР13-06-003-01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</si>
  <si>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Очистка поверхности щетками</t>
  </si>
  <si>
    <t>1 м2 очищаемой поверхности</t>
  </si>
  <si>
    <r>
      <t>1,997</t>
    </r>
    <r>
      <rPr>
        <i/>
        <sz val="6"/>
        <rFont val="Arial"/>
        <family val="2"/>
        <charset val="204"/>
      </rPr>
      <t xml:space="preserve">
3,14*0,159*4</t>
    </r>
  </si>
  <si>
    <r>
      <t>ТЕР13-07-001-03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</si>
  <si>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Обезжиривание поверхностей трубопроводов</t>
  </si>
  <si>
    <t>100 м2 обезжириваемой поверхности</t>
  </si>
  <si>
    <r>
      <t>0,02</t>
    </r>
    <r>
      <rPr>
        <i/>
        <sz val="6"/>
        <rFont val="Arial"/>
        <family val="2"/>
        <charset val="204"/>
      </rPr>
      <t xml:space="preserve">
(т) / 100</t>
    </r>
  </si>
  <si>
    <r>
      <t>ТЕР15-04-030-03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</si>
  <si>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Масляная окраска металлических поверхностей стальных балок, труб диаметром более 50 мм и т.п., количество окрасок 2</t>
  </si>
  <si>
    <t xml:space="preserve">                           Раздел 3. Вывоз мусора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</si>
  <si>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</si>
  <si>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</si>
  <si>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</si>
  <si>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0,281</t>
    </r>
    <r>
      <rPr>
        <i/>
        <sz val="6"/>
        <rFont val="Arial"/>
        <family val="2"/>
        <charset val="204"/>
      </rPr>
      <t xml:space="preserve">
0,0768+(21,4*7,05+17,81*3)/1000</t>
    </r>
  </si>
  <si>
    <r>
      <t>ФССЦпг03-21-01-015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</si>
  <si>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</si>
  <si>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0,281</t>
    </r>
    <r>
      <rPr>
        <i/>
        <sz val="6"/>
        <rFont val="Arial"/>
        <family val="2"/>
        <charset val="204"/>
      </rPr>
      <t xml:space="preserve">
р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</si>
  <si>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</si>
  <si>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</si>
  <si>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</si>
  <si>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11-13)</t>
  </si>
  <si>
    <t>Накладные расходы</t>
  </si>
  <si>
    <t xml:space="preserve">   80% ФОТ (от 19)  (Поз. 10)</t>
  </si>
  <si>
    <t xml:space="preserve">   90%*0.9 ФОТ (от 37)  (Поз. 11-12)</t>
  </si>
  <si>
    <t xml:space="preserve">   103% ФОТ (от 614)  (Поз. 1-5, 9)</t>
  </si>
  <si>
    <t xml:space="preserve">   105%*0.9 ФОТ (от 16)  (Поз. 13)</t>
  </si>
  <si>
    <t xml:space="preserve">   128%*0.9 ФОТ (от 113)  (Поз. 6-8)</t>
  </si>
  <si>
    <t>Сметная прибыль</t>
  </si>
  <si>
    <t xml:space="preserve">   50% ФОТ (от 19)  (Поз. 10)</t>
  </si>
  <si>
    <t xml:space="preserve">   55%*0.85 ФОТ (от 16)  (Поз. 13)</t>
  </si>
  <si>
    <t xml:space="preserve">   60% ФОТ (от 614)  (Поз. 1-5, 9)</t>
  </si>
  <si>
    <t xml:space="preserve">   70%*0.85 ФОТ (от 37)  (Поз. 11-12)</t>
  </si>
  <si>
    <t xml:space="preserve">   83%*0.85 ФОТ (от 113)  (Поз. 6-8)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</si>
  <si>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</si>
  <si>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</si>
  <si>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</si>
  <si>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Малярные работы (ремонтно-строительные)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</si>
  <si>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</si>
  <si>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</si>
  <si>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</si>
  <si>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</si>
  <si>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</si>
  <si>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Перевод в текущие цены (Протокол от 25.03.2015г.№3)  5 347 * 6,197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</si>
  <si>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</si>
  <si>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</si>
  <si>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</si>
  <si>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</si>
  <si>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</si>
  <si>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</si>
  <si>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</si>
  <si>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</si>
  <si>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г.Екатеринбург, ул.Токарей,68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</si>
  <si>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</si>
  <si>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Основание: Акт осмотра от 23.03.2015г.</t>
  </si>
  <si>
    <t>___________________________39099,3</t>
  </si>
  <si>
    <t>руб.</t>
  </si>
  <si>
    <t>___________________________812</t>
  </si>
  <si>
    <t>Составлен(а) в текущих (прогнозных) ценах по состоянию на 1 кв. 2015г.</t>
  </si>
  <si>
    <t>Замена труб в ИТП и паркинге, Текущий ремонт жилого дома по ул.Токарей,68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</si>
  <si>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</si>
  <si>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</si>
  <si>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</si>
  <si>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</si>
  <si>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</si>
  <si>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_______________________________________________________________________________________________63,22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</si>
  <si>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</si>
  <si>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</si>
  <si>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</si>
  <si>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"______ " _______________2015 г.</t>
  </si>
  <si>
    <t xml:space="preserve">   2. Производство ремонтных работ в существующих зданиях и сооружениях в стесненных условиях: ОЗП=1,35; ЭМ=1,35; ЗПМ=1,35; ТЗ=1,35; ТЗМ=1,35  (Поз. 1-5, 9, 6-8, 10-13)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</si>
</sst>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0"/>
  <sheetViews>
    <sheetView showGridLines="0" tabSelected="1" topLeftCell="A52" zoomScaleNormal="100" zoomScaleSheetLayoutView="75" workbookViewId="0">
      <selection activeCell="J82" sqref="J82"/>
    </sheetView>
  </sheetViews>
  <sheetFormatPr defaultRowHeight="12.75" outlineLevelRow="2" x14ac:dyDescent="0.2"/>
  <cols>
    <col min="1" max="1" width="4.5703125" style="10" customWidth="1"/>
    <col min="2" max="2" width="24.140625" style="2" customWidth="1"/>
    <col min="3" max="3" width="40.7109375" style="3" customWidth="1"/>
    <col min="4" max="4" width="13.85546875" style="4" customWidth="1"/>
    <col min="5" max="5" width="8.1406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14</v>
      </c>
      <c r="J1" s="1" t="s">
        <v>15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18</v>
      </c>
      <c r="J4" s="8" t="s">
        <v>18</v>
      </c>
    </row>
    <row r="5" spans="1:14" outlineLevel="1" x14ac:dyDescent="0.2">
      <c r="A5" s="9" t="s">
        <v>121</v>
      </c>
      <c r="J5" s="9" t="s">
        <v>122</v>
      </c>
    </row>
    <row r="6" spans="1:14" ht="14.25" x14ac:dyDescent="0.2">
      <c r="C6" s="11"/>
      <c r="D6" s="12" t="s">
        <v>105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106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112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107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120</v>
      </c>
      <c r="D16" s="35"/>
      <c r="E16" s="60" t="s">
        <v>108</v>
      </c>
      <c r="F16" s="61"/>
      <c r="G16" s="44" t="s">
        <v>109</v>
      </c>
      <c r="H16" s="35"/>
      <c r="I16" s="34"/>
      <c r="J16" s="34"/>
      <c r="K16" s="35"/>
      <c r="L16" s="35"/>
      <c r="M16" s="35"/>
    </row>
    <row r="17" spans="1:13" s="37" customFormat="1" ht="14.25" hidden="1" x14ac:dyDescent="0.2">
      <c r="A17" s="18"/>
      <c r="B17" s="36"/>
      <c r="C17" s="34" t="s">
        <v>116</v>
      </c>
      <c r="D17" s="18"/>
      <c r="E17" s="60" t="s">
        <v>110</v>
      </c>
      <c r="F17" s="61"/>
      <c r="G17" s="44" t="s">
        <v>109</v>
      </c>
      <c r="H17" s="35"/>
      <c r="I17" s="34"/>
      <c r="J17" s="34"/>
      <c r="K17" s="35"/>
      <c r="L17" s="35"/>
      <c r="M17" s="35"/>
    </row>
    <row r="18" spans="1:13" s="37" customFormat="1" ht="14.25" hidden="1" outlineLevel="1" x14ac:dyDescent="0.2">
      <c r="A18" s="18"/>
      <c r="B18" s="36"/>
      <c r="C18" s="34" t="s">
        <v>117</v>
      </c>
      <c r="D18" s="18"/>
      <c r="E18" s="60" t="s">
        <v>118</v>
      </c>
      <c r="F18" s="61"/>
      <c r="G18" s="44" t="s">
        <v>119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8" t="s">
        <v>111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16</v>
      </c>
      <c r="G22" s="55"/>
      <c r="H22" s="55"/>
      <c r="I22" s="55"/>
      <c r="J22" s="54" t="s">
        <v>17</v>
      </c>
      <c r="K22" s="55"/>
      <c r="L22" s="55"/>
      <c r="M22" s="55"/>
    </row>
    <row r="23" spans="1:13" ht="13.5" customHeight="1" x14ac:dyDescent="0.2">
      <c r="A23" s="55"/>
      <c r="B23" s="58"/>
      <c r="C23" s="56"/>
      <c r="D23" s="54"/>
      <c r="E23" s="54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</row>
    <row r="24" spans="1:13" ht="24" x14ac:dyDescent="0.2">
      <c r="A24" s="55"/>
      <c r="B24" s="58"/>
      <c r="C24" s="56"/>
      <c r="D24" s="54"/>
      <c r="E24" s="54"/>
      <c r="F24" s="55"/>
      <c r="G24" s="39" t="s">
        <v>9</v>
      </c>
      <c r="H24" s="39" t="s">
        <v>12</v>
      </c>
      <c r="I24" s="39" t="s">
        <v>13</v>
      </c>
      <c r="J24" s="55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59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41.25" customHeight="1" x14ac:dyDescent="0.2">
      <c r="A27" s="41">
        <v>1</v>
      </c>
      <c r="B27" s="45" t="s">
        <v>20</v>
      </c>
      <c r="C27" s="46" t="s">
        <v>21</v>
      </c>
      <c r="D27" s="43" t="s">
        <v>22</v>
      </c>
      <c r="E27" s="47" t="s">
        <v>23</v>
      </c>
      <c r="F27" s="48">
        <v>10337.719999999999</v>
      </c>
      <c r="G27" s="48">
        <v>1622.4</v>
      </c>
      <c r="H27" s="48">
        <v>313.97000000000003</v>
      </c>
      <c r="I27" s="48">
        <v>7.03</v>
      </c>
      <c r="J27" s="49">
        <v>2068</v>
      </c>
      <c r="K27" s="49">
        <v>324</v>
      </c>
      <c r="L27" s="49">
        <v>63</v>
      </c>
      <c r="M27" s="49">
        <v>1</v>
      </c>
    </row>
    <row r="28" spans="1:13" ht="41.25" customHeight="1" x14ac:dyDescent="0.2">
      <c r="A28" s="41">
        <v>2</v>
      </c>
      <c r="B28" s="45" t="s">
        <v>24</v>
      </c>
      <c r="C28" s="46" t="s">
        <v>26</v>
      </c>
      <c r="D28" s="43" t="s">
        <v>25</v>
      </c>
      <c r="E28" s="47" t="s">
        <v>27</v>
      </c>
      <c r="F28" s="48">
        <v>10644.99</v>
      </c>
      <c r="G28" s="48">
        <v>5393.16</v>
      </c>
      <c r="H28" s="48">
        <v>458.51</v>
      </c>
      <c r="I28" s="49"/>
      <c r="J28" s="49">
        <v>213</v>
      </c>
      <c r="K28" s="49">
        <v>108</v>
      </c>
      <c r="L28" s="49">
        <v>9</v>
      </c>
      <c r="M28" s="49"/>
    </row>
    <row r="29" spans="1:13" ht="41.25" customHeight="1" x14ac:dyDescent="0.2">
      <c r="A29" s="41">
        <v>3</v>
      </c>
      <c r="B29" s="45" t="s">
        <v>28</v>
      </c>
      <c r="C29" s="46" t="s">
        <v>29</v>
      </c>
      <c r="D29" s="43" t="s">
        <v>30</v>
      </c>
      <c r="E29" s="50">
        <v>2</v>
      </c>
      <c r="F29" s="48">
        <v>237.74</v>
      </c>
      <c r="G29" s="49"/>
      <c r="H29" s="49"/>
      <c r="I29" s="49"/>
      <c r="J29" s="49">
        <v>475</v>
      </c>
      <c r="K29" s="49"/>
      <c r="L29" s="49"/>
      <c r="M29" s="49"/>
    </row>
    <row r="30" spans="1:13" ht="41.25" customHeight="1" x14ac:dyDescent="0.2">
      <c r="A30" s="41">
        <v>4</v>
      </c>
      <c r="B30" s="45" t="s">
        <v>31</v>
      </c>
      <c r="C30" s="46" t="s">
        <v>33</v>
      </c>
      <c r="D30" s="43" t="s">
        <v>32</v>
      </c>
      <c r="E30" s="47" t="s">
        <v>34</v>
      </c>
      <c r="F30" s="48">
        <v>621.83000000000004</v>
      </c>
      <c r="G30" s="48">
        <v>557.44000000000005</v>
      </c>
      <c r="H30" s="48">
        <v>2.02</v>
      </c>
      <c r="I30" s="48">
        <v>0.78</v>
      </c>
      <c r="J30" s="49">
        <v>25</v>
      </c>
      <c r="K30" s="49">
        <v>22</v>
      </c>
      <c r="L30" s="49"/>
      <c r="M30" s="49"/>
    </row>
    <row r="31" spans="1:13" ht="41.25" customHeight="1" x14ac:dyDescent="0.2">
      <c r="A31" s="41">
        <v>5</v>
      </c>
      <c r="B31" s="45" t="s">
        <v>35</v>
      </c>
      <c r="C31" s="46" t="s">
        <v>36</v>
      </c>
      <c r="D31" s="43" t="s">
        <v>30</v>
      </c>
      <c r="E31" s="50">
        <f>4</f>
        <v>4</v>
      </c>
      <c r="F31" s="48">
        <v>9.33</v>
      </c>
      <c r="G31" s="49"/>
      <c r="H31" s="49"/>
      <c r="I31" s="49"/>
      <c r="J31" s="49">
        <v>37</v>
      </c>
      <c r="K31" s="49"/>
      <c r="L31" s="49"/>
      <c r="M31" s="49"/>
    </row>
    <row r="32" spans="1:13" ht="19.149999999999999" customHeight="1" x14ac:dyDescent="0.2">
      <c r="A32" s="59" t="s">
        <v>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 ht="19.149999999999999" customHeight="1" x14ac:dyDescent="0.2">
      <c r="A33" s="52" t="s">
        <v>38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40.5" customHeight="1" x14ac:dyDescent="0.2">
      <c r="A34" s="41">
        <v>6</v>
      </c>
      <c r="B34" s="45" t="s">
        <v>39</v>
      </c>
      <c r="C34" s="46" t="s">
        <v>40</v>
      </c>
      <c r="D34" s="43" t="s">
        <v>22</v>
      </c>
      <c r="E34" s="47" t="s">
        <v>41</v>
      </c>
      <c r="F34" s="48">
        <v>770.24</v>
      </c>
      <c r="G34" s="48">
        <v>618.76</v>
      </c>
      <c r="H34" s="48">
        <v>151.47999999999999</v>
      </c>
      <c r="I34" s="48">
        <v>4.7300000000000004</v>
      </c>
      <c r="J34" s="49">
        <v>23</v>
      </c>
      <c r="K34" s="49">
        <v>19</v>
      </c>
      <c r="L34" s="49">
        <v>4</v>
      </c>
      <c r="M34" s="49"/>
    </row>
    <row r="35" spans="1:13" ht="40.5" customHeight="1" x14ac:dyDescent="0.2">
      <c r="A35" s="41">
        <v>7</v>
      </c>
      <c r="B35" s="45" t="s">
        <v>39</v>
      </c>
      <c r="C35" s="46" t="s">
        <v>42</v>
      </c>
      <c r="D35" s="43" t="s">
        <v>22</v>
      </c>
      <c r="E35" s="47" t="s">
        <v>41</v>
      </c>
      <c r="F35" s="48">
        <v>19494.650000000001</v>
      </c>
      <c r="G35" s="48">
        <v>1546.9</v>
      </c>
      <c r="H35" s="48">
        <v>378.69</v>
      </c>
      <c r="I35" s="48">
        <v>11.83</v>
      </c>
      <c r="J35" s="49">
        <v>585</v>
      </c>
      <c r="K35" s="49">
        <v>46</v>
      </c>
      <c r="L35" s="49">
        <v>11</v>
      </c>
      <c r="M35" s="49"/>
    </row>
    <row r="36" spans="1:13" ht="40.5" customHeight="1" x14ac:dyDescent="0.2">
      <c r="A36" s="41">
        <v>8</v>
      </c>
      <c r="B36" s="45" t="s">
        <v>43</v>
      </c>
      <c r="C36" s="46" t="s">
        <v>44</v>
      </c>
      <c r="D36" s="43" t="s">
        <v>45</v>
      </c>
      <c r="E36" s="50">
        <f>1</f>
        <v>1</v>
      </c>
      <c r="F36" s="48">
        <v>138.58000000000001</v>
      </c>
      <c r="G36" s="48">
        <v>18.79</v>
      </c>
      <c r="H36" s="48">
        <v>5.32</v>
      </c>
      <c r="I36" s="49"/>
      <c r="J36" s="49">
        <v>139</v>
      </c>
      <c r="K36" s="49">
        <v>19</v>
      </c>
      <c r="L36" s="49">
        <v>5</v>
      </c>
      <c r="M36" s="49"/>
    </row>
    <row r="37" spans="1:13" ht="40.5" customHeight="1" x14ac:dyDescent="0.2">
      <c r="A37" s="41">
        <v>9</v>
      </c>
      <c r="B37" s="45" t="s">
        <v>46</v>
      </c>
      <c r="C37" s="46" t="s">
        <v>47</v>
      </c>
      <c r="D37" s="43" t="s">
        <v>30</v>
      </c>
      <c r="E37" s="50">
        <v>1</v>
      </c>
      <c r="F37" s="48">
        <v>117.5</v>
      </c>
      <c r="G37" s="49"/>
      <c r="H37" s="49"/>
      <c r="I37" s="49"/>
      <c r="J37" s="49">
        <v>118</v>
      </c>
      <c r="K37" s="49"/>
      <c r="L37" s="49"/>
      <c r="M37" s="49"/>
    </row>
    <row r="38" spans="1:13" ht="40.5" customHeight="1" x14ac:dyDescent="0.2">
      <c r="A38" s="41">
        <v>10</v>
      </c>
      <c r="B38" s="45" t="s">
        <v>48</v>
      </c>
      <c r="C38" s="46" t="s">
        <v>49</v>
      </c>
      <c r="D38" s="43" t="s">
        <v>50</v>
      </c>
      <c r="E38" s="47" t="s">
        <v>51</v>
      </c>
      <c r="F38" s="48">
        <v>1496.17</v>
      </c>
      <c r="G38" s="48">
        <v>918.84</v>
      </c>
      <c r="H38" s="48">
        <v>1.0900000000000001</v>
      </c>
      <c r="I38" s="49"/>
      <c r="J38" s="49">
        <v>22</v>
      </c>
      <c r="K38" s="49">
        <v>14</v>
      </c>
      <c r="L38" s="49"/>
      <c r="M38" s="49"/>
    </row>
    <row r="39" spans="1:13" ht="19.149999999999999" customHeight="1" x14ac:dyDescent="0.2">
      <c r="A39" s="52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39.75" customHeight="1" x14ac:dyDescent="0.2">
      <c r="A40" s="41">
        <v>11</v>
      </c>
      <c r="B40" s="45" t="s">
        <v>53</v>
      </c>
      <c r="C40" s="46" t="s">
        <v>54</v>
      </c>
      <c r="D40" s="43" t="s">
        <v>55</v>
      </c>
      <c r="E40" s="47" t="s">
        <v>56</v>
      </c>
      <c r="F40" s="48">
        <v>10.81</v>
      </c>
      <c r="G40" s="48">
        <v>10.81</v>
      </c>
      <c r="H40" s="49"/>
      <c r="I40" s="49"/>
      <c r="J40" s="49">
        <v>22</v>
      </c>
      <c r="K40" s="49">
        <v>22</v>
      </c>
      <c r="L40" s="49"/>
      <c r="M40" s="49"/>
    </row>
    <row r="41" spans="1:13" ht="39.75" customHeight="1" x14ac:dyDescent="0.2">
      <c r="A41" s="41">
        <v>12</v>
      </c>
      <c r="B41" s="45" t="s">
        <v>57</v>
      </c>
      <c r="C41" s="46" t="s">
        <v>58</v>
      </c>
      <c r="D41" s="43" t="s">
        <v>59</v>
      </c>
      <c r="E41" s="47" t="s">
        <v>60</v>
      </c>
      <c r="F41" s="48">
        <v>1516.68</v>
      </c>
      <c r="G41" s="48">
        <v>111.87</v>
      </c>
      <c r="H41" s="48">
        <v>2.97</v>
      </c>
      <c r="I41" s="48">
        <v>0.16</v>
      </c>
      <c r="J41" s="49">
        <v>30</v>
      </c>
      <c r="K41" s="49">
        <v>2</v>
      </c>
      <c r="L41" s="49"/>
      <c r="M41" s="49"/>
    </row>
    <row r="42" spans="1:13" ht="39.75" customHeight="1" x14ac:dyDescent="0.2">
      <c r="A42" s="41">
        <v>13</v>
      </c>
      <c r="B42" s="45" t="s">
        <v>61</v>
      </c>
      <c r="C42" s="46" t="s">
        <v>62</v>
      </c>
      <c r="D42" s="43" t="s">
        <v>50</v>
      </c>
      <c r="E42" s="47" t="s">
        <v>60</v>
      </c>
      <c r="F42" s="48">
        <v>1003.82</v>
      </c>
      <c r="G42" s="48">
        <v>506.56</v>
      </c>
      <c r="H42" s="48">
        <v>3.68</v>
      </c>
      <c r="I42" s="48">
        <v>0.16</v>
      </c>
      <c r="J42" s="49">
        <v>20</v>
      </c>
      <c r="K42" s="49">
        <v>10</v>
      </c>
      <c r="L42" s="49"/>
      <c r="M42" s="49"/>
    </row>
    <row r="43" spans="1:13" ht="19.149999999999999" customHeight="1" x14ac:dyDescent="0.2">
      <c r="A43" s="59" t="s">
        <v>63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 ht="39" customHeight="1" x14ac:dyDescent="0.2">
      <c r="A44" s="41">
        <v>14</v>
      </c>
      <c r="B44" s="45" t="s">
        <v>64</v>
      </c>
      <c r="C44" s="46" t="s">
        <v>65</v>
      </c>
      <c r="D44" s="43" t="s">
        <v>66</v>
      </c>
      <c r="E44" s="47" t="s">
        <v>67</v>
      </c>
      <c r="F44" s="48">
        <v>47.28</v>
      </c>
      <c r="G44" s="48">
        <v>47.28</v>
      </c>
      <c r="H44" s="49"/>
      <c r="I44" s="49"/>
      <c r="J44" s="49">
        <v>13</v>
      </c>
      <c r="K44" s="49">
        <v>13</v>
      </c>
      <c r="L44" s="49"/>
      <c r="M44" s="49"/>
    </row>
    <row r="45" spans="1:13" ht="39" customHeight="1" x14ac:dyDescent="0.2">
      <c r="A45" s="41">
        <v>15</v>
      </c>
      <c r="B45" s="45" t="s">
        <v>68</v>
      </c>
      <c r="C45" s="46" t="s">
        <v>69</v>
      </c>
      <c r="D45" s="43" t="s">
        <v>66</v>
      </c>
      <c r="E45" s="47" t="s">
        <v>70</v>
      </c>
      <c r="F45" s="48">
        <v>14.72</v>
      </c>
      <c r="G45" s="49"/>
      <c r="H45" s="48">
        <v>14.72</v>
      </c>
      <c r="I45" s="49"/>
      <c r="J45" s="49">
        <v>4</v>
      </c>
      <c r="K45" s="49"/>
      <c r="L45" s="49">
        <v>4</v>
      </c>
      <c r="M45" s="49"/>
    </row>
    <row r="46" spans="1:13" x14ac:dyDescent="0.2">
      <c r="A46" s="52" t="s">
        <v>71</v>
      </c>
      <c r="B46" s="53"/>
      <c r="C46" s="53"/>
      <c r="D46" s="53"/>
      <c r="E46" s="53"/>
      <c r="F46" s="53"/>
      <c r="G46" s="53"/>
      <c r="H46" s="53"/>
      <c r="I46" s="53"/>
      <c r="J46" s="48">
        <v>3794</v>
      </c>
      <c r="K46" s="48">
        <v>599</v>
      </c>
      <c r="L46" s="48">
        <v>96</v>
      </c>
      <c r="M46" s="48">
        <v>1</v>
      </c>
    </row>
    <row r="47" spans="1:13" x14ac:dyDescent="0.2">
      <c r="A47" s="52" t="s">
        <v>72</v>
      </c>
      <c r="B47" s="53"/>
      <c r="C47" s="53"/>
      <c r="D47" s="53"/>
      <c r="E47" s="53"/>
      <c r="F47" s="53"/>
      <c r="G47" s="53"/>
      <c r="H47" s="53"/>
      <c r="I47" s="53"/>
      <c r="J47" s="48">
        <v>4038</v>
      </c>
      <c r="K47" s="48">
        <v>811</v>
      </c>
      <c r="L47" s="48">
        <v>128</v>
      </c>
      <c r="M47" s="48">
        <v>1</v>
      </c>
    </row>
    <row r="48" spans="1:13" x14ac:dyDescent="0.2">
      <c r="A48" s="52" t="s">
        <v>73</v>
      </c>
      <c r="B48" s="53"/>
      <c r="C48" s="53"/>
      <c r="D48" s="53"/>
      <c r="E48" s="53"/>
      <c r="F48" s="53"/>
      <c r="G48" s="53"/>
      <c r="H48" s="53"/>
      <c r="I48" s="53"/>
      <c r="J48" s="49"/>
      <c r="K48" s="49"/>
      <c r="L48" s="49"/>
      <c r="M48" s="49"/>
    </row>
    <row r="49" spans="1:13" ht="26.25" customHeight="1" x14ac:dyDescent="0.2">
      <c r="A49" s="52" t="s">
        <v>123</v>
      </c>
      <c r="B49" s="53"/>
      <c r="C49" s="53"/>
      <c r="D49" s="53"/>
      <c r="E49" s="53"/>
      <c r="F49" s="53"/>
      <c r="G49" s="53"/>
      <c r="H49" s="53"/>
      <c r="I49" s="53"/>
      <c r="J49" s="48">
        <v>237</v>
      </c>
      <c r="K49" s="48">
        <v>205</v>
      </c>
      <c r="L49" s="48">
        <v>32</v>
      </c>
      <c r="M49" s="49"/>
    </row>
    <row r="50" spans="1:13" ht="26.1" customHeight="1" x14ac:dyDescent="0.2">
      <c r="A50" s="52" t="s">
        <v>74</v>
      </c>
      <c r="B50" s="53"/>
      <c r="C50" s="53"/>
      <c r="D50" s="53"/>
      <c r="E50" s="53"/>
      <c r="F50" s="53"/>
      <c r="G50" s="53"/>
      <c r="H50" s="53"/>
      <c r="I50" s="53"/>
      <c r="J50" s="48">
        <v>7</v>
      </c>
      <c r="K50" s="48">
        <v>7</v>
      </c>
      <c r="L50" s="49"/>
      <c r="M50" s="49"/>
    </row>
    <row r="51" spans="1:13" x14ac:dyDescent="0.2">
      <c r="A51" s="52" t="s">
        <v>75</v>
      </c>
      <c r="B51" s="53"/>
      <c r="C51" s="53"/>
      <c r="D51" s="53"/>
      <c r="E51" s="53"/>
      <c r="F51" s="53"/>
      <c r="G51" s="53"/>
      <c r="H51" s="53"/>
      <c r="I51" s="53"/>
      <c r="J51" s="48">
        <v>822</v>
      </c>
      <c r="K51" s="49"/>
      <c r="L51" s="49"/>
      <c r="M51" s="49"/>
    </row>
    <row r="52" spans="1:13" x14ac:dyDescent="0.2">
      <c r="A52" s="52" t="s">
        <v>73</v>
      </c>
      <c r="B52" s="53"/>
      <c r="C52" s="53"/>
      <c r="D52" s="53"/>
      <c r="E52" s="53"/>
      <c r="F52" s="53"/>
      <c r="G52" s="53"/>
      <c r="H52" s="53"/>
      <c r="I52" s="53"/>
      <c r="J52" s="49"/>
      <c r="K52" s="49"/>
      <c r="L52" s="49"/>
      <c r="M52" s="49"/>
    </row>
    <row r="53" spans="1:13" x14ac:dyDescent="0.2">
      <c r="A53" s="52" t="s">
        <v>76</v>
      </c>
      <c r="B53" s="53"/>
      <c r="C53" s="53"/>
      <c r="D53" s="53"/>
      <c r="E53" s="53"/>
      <c r="F53" s="53"/>
      <c r="G53" s="53"/>
      <c r="H53" s="53"/>
      <c r="I53" s="53"/>
      <c r="J53" s="48">
        <v>15</v>
      </c>
      <c r="K53" s="49"/>
      <c r="L53" s="49"/>
      <c r="M53" s="49"/>
    </row>
    <row r="54" spans="1:13" x14ac:dyDescent="0.2">
      <c r="A54" s="52" t="s">
        <v>77</v>
      </c>
      <c r="B54" s="53"/>
      <c r="C54" s="53"/>
      <c r="D54" s="53"/>
      <c r="E54" s="53"/>
      <c r="F54" s="53"/>
      <c r="G54" s="53"/>
      <c r="H54" s="53"/>
      <c r="I54" s="53"/>
      <c r="J54" s="48">
        <v>30</v>
      </c>
      <c r="K54" s="49"/>
      <c r="L54" s="49"/>
      <c r="M54" s="49"/>
    </row>
    <row r="55" spans="1:13" x14ac:dyDescent="0.2">
      <c r="A55" s="52" t="s">
        <v>78</v>
      </c>
      <c r="B55" s="53"/>
      <c r="C55" s="53"/>
      <c r="D55" s="53"/>
      <c r="E55" s="53"/>
      <c r="F55" s="53"/>
      <c r="G55" s="53"/>
      <c r="H55" s="53"/>
      <c r="I55" s="53"/>
      <c r="J55" s="48">
        <v>632</v>
      </c>
      <c r="K55" s="49"/>
      <c r="L55" s="49"/>
      <c r="M55" s="49"/>
    </row>
    <row r="56" spans="1:13" x14ac:dyDescent="0.2">
      <c r="A56" s="52" t="s">
        <v>79</v>
      </c>
      <c r="B56" s="53"/>
      <c r="C56" s="53"/>
      <c r="D56" s="53"/>
      <c r="E56" s="53"/>
      <c r="F56" s="53"/>
      <c r="G56" s="53"/>
      <c r="H56" s="53"/>
      <c r="I56" s="53"/>
      <c r="J56" s="48">
        <v>15</v>
      </c>
      <c r="K56" s="49"/>
      <c r="L56" s="49"/>
      <c r="M56" s="49"/>
    </row>
    <row r="57" spans="1:13" x14ac:dyDescent="0.2">
      <c r="A57" s="52" t="s">
        <v>80</v>
      </c>
      <c r="B57" s="53"/>
      <c r="C57" s="53"/>
      <c r="D57" s="53"/>
      <c r="E57" s="53"/>
      <c r="F57" s="53"/>
      <c r="G57" s="53"/>
      <c r="H57" s="53"/>
      <c r="I57" s="53"/>
      <c r="J57" s="48">
        <v>130</v>
      </c>
      <c r="K57" s="49"/>
      <c r="L57" s="49"/>
      <c r="M57" s="49"/>
    </row>
    <row r="58" spans="1:13" x14ac:dyDescent="0.2">
      <c r="A58" s="52" t="s">
        <v>81</v>
      </c>
      <c r="B58" s="53"/>
      <c r="C58" s="53"/>
      <c r="D58" s="53"/>
      <c r="E58" s="53"/>
      <c r="F58" s="53"/>
      <c r="G58" s="53"/>
      <c r="H58" s="53"/>
      <c r="I58" s="53"/>
      <c r="J58" s="48">
        <v>487</v>
      </c>
      <c r="K58" s="49"/>
      <c r="L58" s="49"/>
      <c r="M58" s="49"/>
    </row>
    <row r="59" spans="1:13" x14ac:dyDescent="0.2">
      <c r="A59" s="52" t="s">
        <v>73</v>
      </c>
      <c r="B59" s="53"/>
      <c r="C59" s="53"/>
      <c r="D59" s="53"/>
      <c r="E59" s="53"/>
      <c r="F59" s="53"/>
      <c r="G59" s="53"/>
      <c r="H59" s="53"/>
      <c r="I59" s="53"/>
      <c r="J59" s="49"/>
      <c r="K59" s="49"/>
      <c r="L59" s="49"/>
      <c r="M59" s="49"/>
    </row>
    <row r="60" spans="1:13" x14ac:dyDescent="0.2">
      <c r="A60" s="52" t="s">
        <v>82</v>
      </c>
      <c r="B60" s="53"/>
      <c r="C60" s="53"/>
      <c r="D60" s="53"/>
      <c r="E60" s="53"/>
      <c r="F60" s="53"/>
      <c r="G60" s="53"/>
      <c r="H60" s="53"/>
      <c r="I60" s="53"/>
      <c r="J60" s="48">
        <v>10</v>
      </c>
      <c r="K60" s="49"/>
      <c r="L60" s="49"/>
      <c r="M60" s="49"/>
    </row>
    <row r="61" spans="1:13" x14ac:dyDescent="0.2">
      <c r="A61" s="52" t="s">
        <v>83</v>
      </c>
      <c r="B61" s="53"/>
      <c r="C61" s="53"/>
      <c r="D61" s="53"/>
      <c r="E61" s="53"/>
      <c r="F61" s="53"/>
      <c r="G61" s="53"/>
      <c r="H61" s="53"/>
      <c r="I61" s="53"/>
      <c r="J61" s="48">
        <v>7</v>
      </c>
      <c r="K61" s="49"/>
      <c r="L61" s="49"/>
      <c r="M61" s="49"/>
    </row>
    <row r="62" spans="1:13" x14ac:dyDescent="0.2">
      <c r="A62" s="52" t="s">
        <v>84</v>
      </c>
      <c r="B62" s="53"/>
      <c r="C62" s="53"/>
      <c r="D62" s="53"/>
      <c r="E62" s="53"/>
      <c r="F62" s="53"/>
      <c r="G62" s="53"/>
      <c r="H62" s="53"/>
      <c r="I62" s="53"/>
      <c r="J62" s="48">
        <v>368</v>
      </c>
      <c r="K62" s="49"/>
      <c r="L62" s="49"/>
      <c r="M62" s="49"/>
    </row>
    <row r="63" spans="1:13" x14ac:dyDescent="0.2">
      <c r="A63" s="52" t="s">
        <v>85</v>
      </c>
      <c r="B63" s="53"/>
      <c r="C63" s="53"/>
      <c r="D63" s="53"/>
      <c r="E63" s="53"/>
      <c r="F63" s="53"/>
      <c r="G63" s="53"/>
      <c r="H63" s="53"/>
      <c r="I63" s="53"/>
      <c r="J63" s="48">
        <v>22</v>
      </c>
      <c r="K63" s="49"/>
      <c r="L63" s="49"/>
      <c r="M63" s="49"/>
    </row>
    <row r="64" spans="1:13" x14ac:dyDescent="0.2">
      <c r="A64" s="52" t="s">
        <v>86</v>
      </c>
      <c r="B64" s="53"/>
      <c r="C64" s="53"/>
      <c r="D64" s="53"/>
      <c r="E64" s="53"/>
      <c r="F64" s="53"/>
      <c r="G64" s="53"/>
      <c r="H64" s="53"/>
      <c r="I64" s="53"/>
      <c r="J64" s="48">
        <v>80</v>
      </c>
      <c r="K64" s="49"/>
      <c r="L64" s="49"/>
      <c r="M64" s="49"/>
    </row>
    <row r="65" spans="1:13" x14ac:dyDescent="0.2">
      <c r="A65" s="65" t="s">
        <v>87</v>
      </c>
      <c r="B65" s="53"/>
      <c r="C65" s="53"/>
      <c r="D65" s="53"/>
      <c r="E65" s="53"/>
      <c r="F65" s="53"/>
      <c r="G65" s="53"/>
      <c r="H65" s="53"/>
      <c r="I65" s="53"/>
      <c r="J65" s="49"/>
      <c r="K65" s="49"/>
      <c r="L65" s="49"/>
      <c r="M65" s="49"/>
    </row>
    <row r="66" spans="1:13" ht="12.75" customHeight="1" x14ac:dyDescent="0.2">
      <c r="A66" s="52" t="s">
        <v>88</v>
      </c>
      <c r="B66" s="53"/>
      <c r="C66" s="53"/>
      <c r="D66" s="53"/>
      <c r="E66" s="53"/>
      <c r="F66" s="53"/>
      <c r="G66" s="53"/>
      <c r="H66" s="53"/>
      <c r="I66" s="53"/>
      <c r="J66" s="48">
        <v>4120</v>
      </c>
      <c r="K66" s="49"/>
      <c r="L66" s="49"/>
      <c r="M66" s="49"/>
    </row>
    <row r="67" spans="1:13" ht="26.1" customHeight="1" x14ac:dyDescent="0.2">
      <c r="A67" s="52" t="s">
        <v>89</v>
      </c>
      <c r="B67" s="53"/>
      <c r="C67" s="53"/>
      <c r="D67" s="53"/>
      <c r="E67" s="53"/>
      <c r="F67" s="53"/>
      <c r="G67" s="53"/>
      <c r="H67" s="53"/>
      <c r="I67" s="53"/>
      <c r="J67" s="48">
        <v>993</v>
      </c>
      <c r="K67" s="49"/>
      <c r="L67" s="49"/>
      <c r="M67" s="49"/>
    </row>
    <row r="68" spans="1:13" x14ac:dyDescent="0.2">
      <c r="A68" s="52" t="s">
        <v>90</v>
      </c>
      <c r="B68" s="53"/>
      <c r="C68" s="53"/>
      <c r="D68" s="53"/>
      <c r="E68" s="53"/>
      <c r="F68" s="53"/>
      <c r="G68" s="53"/>
      <c r="H68" s="53"/>
      <c r="I68" s="53"/>
      <c r="J68" s="48">
        <v>52</v>
      </c>
      <c r="K68" s="49"/>
      <c r="L68" s="49"/>
      <c r="M68" s="49"/>
    </row>
    <row r="69" spans="1:13" x14ac:dyDescent="0.2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48">
        <v>117</v>
      </c>
      <c r="K69" s="49"/>
      <c r="L69" s="49"/>
      <c r="M69" s="49"/>
    </row>
    <row r="70" spans="1:13" x14ac:dyDescent="0.2">
      <c r="A70" s="52" t="s">
        <v>92</v>
      </c>
      <c r="B70" s="53"/>
      <c r="C70" s="53"/>
      <c r="D70" s="53"/>
      <c r="E70" s="53"/>
      <c r="F70" s="53"/>
      <c r="G70" s="53"/>
      <c r="H70" s="53"/>
      <c r="I70" s="53"/>
      <c r="J70" s="48">
        <v>48</v>
      </c>
      <c r="K70" s="49"/>
      <c r="L70" s="49"/>
      <c r="M70" s="49"/>
    </row>
    <row r="71" spans="1:13" x14ac:dyDescent="0.2">
      <c r="A71" s="52" t="s">
        <v>93</v>
      </c>
      <c r="B71" s="53"/>
      <c r="C71" s="53"/>
      <c r="D71" s="53"/>
      <c r="E71" s="53"/>
      <c r="F71" s="53"/>
      <c r="G71" s="53"/>
      <c r="H71" s="53"/>
      <c r="I71" s="53"/>
      <c r="J71" s="48">
        <v>13</v>
      </c>
      <c r="K71" s="49"/>
      <c r="L71" s="49"/>
      <c r="M71" s="49"/>
    </row>
    <row r="72" spans="1:13" x14ac:dyDescent="0.2">
      <c r="A72" s="52" t="s">
        <v>94</v>
      </c>
      <c r="B72" s="53"/>
      <c r="C72" s="53"/>
      <c r="D72" s="53"/>
      <c r="E72" s="53"/>
      <c r="F72" s="53"/>
      <c r="G72" s="53"/>
      <c r="H72" s="53"/>
      <c r="I72" s="53"/>
      <c r="J72" s="48">
        <v>4</v>
      </c>
      <c r="K72" s="49"/>
      <c r="L72" s="49"/>
      <c r="M72" s="49"/>
    </row>
    <row r="73" spans="1:13" x14ac:dyDescent="0.2">
      <c r="A73" s="52" t="s">
        <v>95</v>
      </c>
      <c r="B73" s="53"/>
      <c r="C73" s="53"/>
      <c r="D73" s="53"/>
      <c r="E73" s="53"/>
      <c r="F73" s="53"/>
      <c r="G73" s="53"/>
      <c r="H73" s="53"/>
      <c r="I73" s="53"/>
      <c r="J73" s="48">
        <v>5347</v>
      </c>
      <c r="K73" s="49"/>
      <c r="L73" s="49"/>
      <c r="M73" s="49"/>
    </row>
    <row r="74" spans="1:13" x14ac:dyDescent="0.2">
      <c r="A74" s="52" t="s">
        <v>96</v>
      </c>
      <c r="B74" s="53"/>
      <c r="C74" s="53"/>
      <c r="D74" s="53"/>
      <c r="E74" s="53"/>
      <c r="F74" s="53"/>
      <c r="G74" s="53"/>
      <c r="H74" s="53"/>
      <c r="I74" s="53"/>
      <c r="J74" s="48">
        <v>33135</v>
      </c>
      <c r="K74" s="49"/>
      <c r="L74" s="49"/>
      <c r="M74" s="49"/>
    </row>
    <row r="75" spans="1:13" hidden="1" x14ac:dyDescent="0.2">
      <c r="A75" s="52" t="s">
        <v>97</v>
      </c>
      <c r="B75" s="53"/>
      <c r="C75" s="53"/>
      <c r="D75" s="53"/>
      <c r="E75" s="53"/>
      <c r="F75" s="53"/>
      <c r="G75" s="53"/>
      <c r="H75" s="53"/>
      <c r="I75" s="53"/>
      <c r="J75" s="49"/>
      <c r="K75" s="49"/>
      <c r="L75" s="49"/>
      <c r="M75" s="49"/>
    </row>
    <row r="76" spans="1:13" hidden="1" x14ac:dyDescent="0.2">
      <c r="A76" s="52" t="s">
        <v>98</v>
      </c>
      <c r="B76" s="53"/>
      <c r="C76" s="53"/>
      <c r="D76" s="53"/>
      <c r="E76" s="53"/>
      <c r="F76" s="53"/>
      <c r="G76" s="53"/>
      <c r="H76" s="53"/>
      <c r="I76" s="53"/>
      <c r="J76" s="48">
        <v>3099</v>
      </c>
      <c r="K76" s="49"/>
      <c r="L76" s="49"/>
      <c r="M76" s="49"/>
    </row>
    <row r="77" spans="1:13" hidden="1" x14ac:dyDescent="0.2">
      <c r="A77" s="52" t="s">
        <v>99</v>
      </c>
      <c r="B77" s="53"/>
      <c r="C77" s="53"/>
      <c r="D77" s="53"/>
      <c r="E77" s="53"/>
      <c r="F77" s="53"/>
      <c r="G77" s="53"/>
      <c r="H77" s="53"/>
      <c r="I77" s="53"/>
      <c r="J77" s="48">
        <v>128</v>
      </c>
      <c r="K77" s="49"/>
      <c r="L77" s="49"/>
      <c r="M77" s="49"/>
    </row>
    <row r="78" spans="1:13" hidden="1" x14ac:dyDescent="0.2">
      <c r="A78" s="52" t="s">
        <v>100</v>
      </c>
      <c r="B78" s="53"/>
      <c r="C78" s="53"/>
      <c r="D78" s="53"/>
      <c r="E78" s="53"/>
      <c r="F78" s="53"/>
      <c r="G78" s="53"/>
      <c r="H78" s="53"/>
      <c r="I78" s="53"/>
      <c r="J78" s="48">
        <v>812</v>
      </c>
      <c r="K78" s="49"/>
      <c r="L78" s="49"/>
      <c r="M78" s="49"/>
    </row>
    <row r="79" spans="1:13" hidden="1" x14ac:dyDescent="0.2">
      <c r="A79" s="52" t="s">
        <v>101</v>
      </c>
      <c r="B79" s="53"/>
      <c r="C79" s="53"/>
      <c r="D79" s="53"/>
      <c r="E79" s="53"/>
      <c r="F79" s="53"/>
      <c r="G79" s="53"/>
      <c r="H79" s="53"/>
      <c r="I79" s="53"/>
      <c r="J79" s="48">
        <v>822</v>
      </c>
      <c r="K79" s="49"/>
      <c r="L79" s="49"/>
      <c r="M79" s="49"/>
    </row>
    <row r="80" spans="1:13" hidden="1" x14ac:dyDescent="0.2">
      <c r="A80" s="52" t="s">
        <v>102</v>
      </c>
      <c r="B80" s="53"/>
      <c r="C80" s="53"/>
      <c r="D80" s="53"/>
      <c r="E80" s="53"/>
      <c r="F80" s="53"/>
      <c r="G80" s="53"/>
      <c r="H80" s="53"/>
      <c r="I80" s="53"/>
      <c r="J80" s="48">
        <v>487</v>
      </c>
      <c r="K80" s="49"/>
      <c r="L80" s="49"/>
      <c r="M80" s="49"/>
    </row>
    <row r="81" spans="1:13" x14ac:dyDescent="0.2">
      <c r="A81" s="52" t="s">
        <v>103</v>
      </c>
      <c r="B81" s="53"/>
      <c r="C81" s="53"/>
      <c r="D81" s="53"/>
      <c r="E81" s="53"/>
      <c r="F81" s="53"/>
      <c r="G81" s="53"/>
      <c r="H81" s="53"/>
      <c r="I81" s="53"/>
      <c r="J81" s="48">
        <v>5964.3</v>
      </c>
      <c r="K81" s="49"/>
      <c r="L81" s="49"/>
      <c r="M81" s="49"/>
    </row>
    <row r="82" spans="1:13" x14ac:dyDescent="0.2">
      <c r="A82" s="65" t="s">
        <v>104</v>
      </c>
      <c r="B82" s="53"/>
      <c r="C82" s="53"/>
      <c r="D82" s="53"/>
      <c r="E82" s="53"/>
      <c r="F82" s="53"/>
      <c r="G82" s="53"/>
      <c r="H82" s="53"/>
      <c r="I82" s="53"/>
      <c r="J82" s="51">
        <v>39099.300000000003</v>
      </c>
      <c r="K82" s="49"/>
      <c r="L82" s="49"/>
      <c r="M82" s="49"/>
    </row>
    <row r="86" spans="1:13" x14ac:dyDescent="0.2">
      <c r="A86" s="62" t="s">
        <v>113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 x14ac:dyDescent="0.2">
      <c r="A87" s="64" t="s">
        <v>114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9" spans="1:13" x14ac:dyDescent="0.2">
      <c r="A89" s="62" t="s">
        <v>115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x14ac:dyDescent="0.2">
      <c r="A90" s="64" t="s">
        <v>114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</sheetData>
  <mergeCells count="60">
    <mergeCell ref="A86:M86"/>
    <mergeCell ref="A87:M87"/>
    <mergeCell ref="A89:M89"/>
    <mergeCell ref="A90:M90"/>
    <mergeCell ref="E18:F18"/>
    <mergeCell ref="A78:I78"/>
    <mergeCell ref="A79:I79"/>
    <mergeCell ref="A80:I80"/>
    <mergeCell ref="A81:I81"/>
    <mergeCell ref="A82:I82"/>
    <mergeCell ref="A75:I75"/>
    <mergeCell ref="A76:I76"/>
    <mergeCell ref="A77:I77"/>
    <mergeCell ref="A65:I65"/>
    <mergeCell ref="A54:I54"/>
    <mergeCell ref="A55:I55"/>
    <mergeCell ref="E16:F16"/>
    <mergeCell ref="E17:F17"/>
    <mergeCell ref="A72:I72"/>
    <mergeCell ref="A73:I73"/>
    <mergeCell ref="A74:I74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59:I59"/>
    <mergeCell ref="A48:I48"/>
    <mergeCell ref="A49:I49"/>
    <mergeCell ref="A50:I50"/>
    <mergeCell ref="A51:I51"/>
    <mergeCell ref="A52:I52"/>
    <mergeCell ref="A53:I53"/>
    <mergeCell ref="A43:M43"/>
    <mergeCell ref="A46:I46"/>
    <mergeCell ref="A56:I56"/>
    <mergeCell ref="A57:I57"/>
    <mergeCell ref="A58:I58"/>
    <mergeCell ref="A47:I47"/>
    <mergeCell ref="A22:A24"/>
    <mergeCell ref="C22:C24"/>
    <mergeCell ref="D22:D24"/>
    <mergeCell ref="E22:E24"/>
    <mergeCell ref="B22:B24"/>
    <mergeCell ref="A26:M26"/>
    <mergeCell ref="J23:J24"/>
    <mergeCell ref="K23:M23"/>
    <mergeCell ref="J22:M22"/>
    <mergeCell ref="F23:F24"/>
    <mergeCell ref="F22:I22"/>
    <mergeCell ref="G23:I23"/>
    <mergeCell ref="A32:M32"/>
    <mergeCell ref="A33:M33"/>
    <mergeCell ref="A39:M3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2015-04-13T06:05:01Z</cp:lastPrinted>
  <dcterms:created xsi:type="dcterms:W3CDTF">2002-02-11T05:58:42Z</dcterms:created>
  <dcterms:modified xsi:type="dcterms:W3CDTF">2015-04-14T11:39:32Z</dcterms:modified>
</cp:coreProperties>
</file>